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25CC8D1-4B20-4F7A-BD05-76374B05F90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alcChain>
</file>

<file path=xl/sharedStrings.xml><?xml version="1.0" encoding="utf-8"?>
<sst xmlns="http://schemas.openxmlformats.org/spreadsheetml/2006/main" count="913" uniqueCount="412">
  <si>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</si>
  <si>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</si>
  <si>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</si>
  <si>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</si>
  <si>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</si>
  <si>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</si>
  <si>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</si>
  <si>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</si>
  <si>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</si>
  <si>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</si>
  <si>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</si>
  <si>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</si>
  <si>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</si>
  <si>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</si>
  <si>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</si>
  <si>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</si>
  <si>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</si>
  <si>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</si>
  <si>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</si>
  <si>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</si>
  <si>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</si>
  <si>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</si>
  <si>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</si>
  <si>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</si>
  <si>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</si>
  <si>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</si>
  <si>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</si>
  <si>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</si>
  <si>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</si>
  <si>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</si>
  <si>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</si>
  <si>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</si>
  <si>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</si>
  <si>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</si>
  <si>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</si>
  <si>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</si>
  <si>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</si>
  <si>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</si>
  <si>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</si>
  <si>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</si>
  <si>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</si>
  <si>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</si>
  <si>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</si>
  <si>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</si>
  <si>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</si>
  <si>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</si>
  <si>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</si>
  <si>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</si>
  <si>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</si>
  <si>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</si>
  <si>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</si>
  <si>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</si>
  <si>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</si>
  <si>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</si>
  <si>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</si>
  <si>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</si>
  <si>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</si>
  <si>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</si>
  <si>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</si>
  <si>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</si>
  <si>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</si>
  <si>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</si>
  <si>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</si>
  <si>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</si>
  <si>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</si>
  <si>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</si>
  <si>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</si>
  <si>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</si>
  <si>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</si>
  <si>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</si>
  <si>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</si>
  <si>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</si>
  <si>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</si>
  <si>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Bekmagambetov, A; Gainous, J; Wagner, KM; Sabitov, Z; Rodionov, A; Kleinsteuber, B</t>
  </si>
  <si>
    <t/>
  </si>
  <si>
    <t>Bekmagambetov, Amanzhol; Gainous, Jason; Wagner, Kevin M.; Sabitov, Zhaxylyk; Rodionov, Adil; Kleinsteuber, Bryce</t>
  </si>
  <si>
    <t>Digital media consumption and voting among Central Asian youth: why democratic context matters</t>
  </si>
  <si>
    <t>CENTRAL ASIAN SURVEY</t>
  </si>
  <si>
    <t>English</t>
  </si>
  <si>
    <t>Article; Early Access</t>
  </si>
  <si>
    <t>digital media; social media; voting; political participation; Central Asia; &gt;</t>
  </si>
  <si>
    <t>ONLINE SOCIAL NETWORKING; INTERNET USE; POLITICAL EFFICACY; PROTEST BEHAVIOR; INFORMATION; ENGAGEMENT; GOVERNMENT; REVOLUTION; ELECTIONS; KAZAKSTAN</t>
  </si>
  <si>
    <t>A wealth of research examines the relationship between digital media consumption and political participation. Research typically defines participation broadly and focuses on Western contexts. We seek to add to the understanding of this relationship by focusing more directly on the relationship between digital media consumption and the propensity to vote among young people in a less democratic context. To do so, we examine a set of Central Asian countries (Kazakhstan, Kyrgyzstan, Tajikistan and Uzbekistan) that have varying degrees of democratization. We test whether digital media consumption stimulates voting among respondents aged 18-30, and if this is contingent on how free and fair are the elections. Our results suggest that in the most democratic country, Kyrgyzstan, the relationship between digital media use and the propensity to vote is relatively flat while digital media use in less democratic countries, overall, is associated with a decrease in the propensity to vote.</t>
  </si>
  <si>
    <t>[Bekmagambetov, Amanzhol] Univ Georgia, Sch Publ &amp; Int Affairs, Athens, GA USA; [Gainous, Jason] Univ Sharjah, Dept Mass Commun, Sharjah, U Arab Emirates; [Wagner, Kevin M.] Florida Atlantic Univ, Dept Polit Sci, Boca Raton, FL USA; [Sabitov, Zhaxylyk] Eurasian Natl Univ, Dept Polit Sci, Astana, Kazakhstan; [Rodionov, Adil] Eurasian Natl Univ, Dept Sociol, Astana, Kazakhstan; [Kleinsteuber, Bryce] Univ Louisville, Dept Bioinformat &amp; Biostat, Louisville, KY USA</t>
  </si>
  <si>
    <t>University System of Georgia; University of Georgia; University of Sharjah; State University System of Florida; Florida Atlantic University; L.N. Gumilyov Eurasian National University; L.N. Gumilyov Eurasian National University; University of Louisville</t>
  </si>
  <si>
    <t>Gainous, J (corresponding author), Univ Sharjah, Dept Mass Commun, Sharjah, U Arab Emirates.</t>
  </si>
  <si>
    <t>jason.gainous@louisville.edu</t>
  </si>
  <si>
    <t>Sabitov, Zhaxylyk/P-7576-2014</t>
  </si>
  <si>
    <t>Sabitov, Zhaxylyk/0000-0001-7186-156X; Gainous, Jason/0000-0002-3104-2313; Rodionov, Adil/0000-0002-9110-5259; Bekmagambetov, Amanzhol/0000-0003-2476-1042</t>
  </si>
  <si>
    <t>ROUTLEDGE JOURNALS, TAYLOR &amp; FRANCIS LTD</t>
  </si>
  <si>
    <t>ABINGDON</t>
  </si>
  <si>
    <t>2-4 PARK SQUARE, MILTON PARK, ABINGDON OX14 4RN, OXON, ENGLAND</t>
  </si>
  <si>
    <t>0263-4937</t>
  </si>
  <si>
    <t>1465-3354</t>
  </si>
  <si>
    <t>CENT ASIAN SURV</t>
  </si>
  <si>
    <t>Cent. Asian Surv.</t>
  </si>
  <si>
    <t>2023 AUG 18</t>
  </si>
  <si>
    <t>10.1080/02634937.2023.2237519</t>
  </si>
  <si>
    <t>AUG 2023</t>
  </si>
  <si>
    <t>Area Studies</t>
  </si>
  <si>
    <t>Social Science Citation Index (SSCI)</t>
  </si>
  <si>
    <t>P0VI1</t>
  </si>
  <si>
    <t>2023-10-19</t>
  </si>
  <si>
    <t>WOS:001047898500001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</si>
  <si>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</si>
  <si>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</si>
  <si>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</si>
  <si>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</si>
  <si>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</si>
  <si>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Article</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</si>
  <si>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</si>
  <si>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</si>
  <si>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</si>
  <si>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</si>
  <si>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</si>
  <si>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</si>
  <si>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</si>
  <si>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</si>
  <si>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</si>
  <si>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</si>
  <si>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</si>
  <si>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</si>
  <si>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</si>
  <si>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</si>
  <si>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</si>
  <si>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Emerging Sources Citation Index (ESCI)</t>
  </si>
  <si>
    <t>Social Sciences - Other Topics</t>
  </si>
  <si>
    <t>F4ME1</t>
  </si>
  <si>
    <t>WOS:000982096300021</t>
  </si>
  <si>
    <t>Omurova, JO; Lysenko, YA; Kylychev, AM</t>
  </si>
  <si>
    <t>Omurova, Jamyikat O.; Lysenko, Yulia A.; Kylychev, Akylbek M.</t>
  </si>
  <si>
    <t>CONFUCIUS INSTITUTES AS A TOOL OF SOFT POWER IN CHINA'S CULTURAL DIPLOMACY IN KYRGYZSTAN</t>
  </si>
  <si>
    <t>VOLGOGRADSKII GOSUDARSTVENNYI UNIVERSITET-VESTNIK-SERIYA 4-ISTORIYA REGIONOVEDENIE MEZHDUNARODNYE OTNOSHENIYA</t>
  </si>
  <si>
    <t>Kyrgyzstan; China; Chinese language; cultural diplomacy; Confucius Institute; soft power; Confucius classes; Confucius Centers</t>
  </si>
  <si>
    <t>Introduction. This article discusses the cultural diplomacy of China on the example of the activities of the Confucius Institutes as tools of soft power in the field of spreading the Chinese language and culture in Kyrgyzstan. The prerequisites for the formation of linguistic and cultural diplomacy as a foreign policy instrument of the PRC in the Kyrgyz Republic, as well as the main forms and activities of the Confucius institutes for the dissemination and support of the Chinese language and culture in Kyrgyzstan are analyzed. Methods and Materials. In the course of the study, aspects of the formation and development of the language policy program of the PRC in Kyrgyzstan and other Central Asian countries were substantiated by the method of analysis. The work used a systematic approach to form a holistic view of the activities of the Confucius institutes and the policy of promoting the Chinese language and culture in Kyrgyzstan as a tool of soft power. For the analysis of Chinese soft power, the key materials were the works of Russian, Chinese and foreign scientists. Analysis. As a result of the problem analysis, the legal and institutional frameworks for the activities of the Confucius Institutes, as well as the cultural diplomacy of the PRC to popularize the Chinese language and culture in Kyrgyzstan, were studied. The main directions and results of the soft power policy in the field of popularization of the Chinese language and culture in the Kyrgyz Republic and their role in shaping a positive image of China in Kyrgyzstan were also identified. Results. The study showed that in recent years, in the countries of Central Asia, including Kyrgyzstan, thanks to the active work of the Confucius Institutes and the cultural and diplomatic policy of the PRC, it was possible to spread learning of the Chinese language and culture. Today, for most of the youth of the countries of Central Asia and Kyrgyzstan, learning the Chinese language seems promising. This is explained by the fact that factors such as close geographical location, open borders and a developed transport system, etc. help to quickly master the Chinese language. It should also be taken into account that, through the system of Confucian institutes, the Chinese side seeks to train personnel who share precisely the Chinese assessment of the situation in the region and in Kyrgyzstan, which does not always coincide with our political and economic interests. Overall, we can conclude that the active promotion of Confucian institutes in Kyrgyzstan is explained, first of all, by the priorities of the Chinese side to expand its presence in the region in the scientific, educational, information and cultural spheres. Authors' contribution. J.O. Omurova developed the general concept of the article, prepared the sections Introduction, Method and Analysis and a draft article for publication; Yu.A. Lysenko and A.M. Kylychev wrote the Result section, did scientific editing of the text, translated the article into English, and contributed significantly to the overall conclusion of the article.</t>
  </si>
  <si>
    <t>[Omurova, Jamyikat O.; Kylychev, Akylbek M.] Kyrgyz Natl Univ, Reg &amp; Kyrgyz Studies Dept, Frunze St 547, Bishkek 720033, Kyrgyzstan; [Lysenko, Yulia A.] Altai State Univ, Dept Oriental Studies, Prosp Lenina Bld 61, Barnaul 656023, Russia</t>
  </si>
  <si>
    <t>Jusup Balasagyn Kyrgyz National University; Altai State University</t>
  </si>
  <si>
    <t>Omurova, JO (corresponding author), Kyrgyz Natl Univ, Reg &amp; Kyrgyz Studies Dept, Frunze St 547, Bishkek 720033, Kyrgyzstan.</t>
  </si>
  <si>
    <t>Jamyikat2012@gmail.com; iulia_199674@mail.ru; akyl_mukay@mail.ru</t>
  </si>
  <si>
    <t>VOLGOGRAD STATE UNIV</t>
  </si>
  <si>
    <t>VOLGOGRAD</t>
  </si>
  <si>
    <t>PR-KT UNIVERSITETSKII 100, VOLGOGRAD, 400062, RUSSIA</t>
  </si>
  <si>
    <t>1998-9938</t>
  </si>
  <si>
    <t>2312-8704</t>
  </si>
  <si>
    <t>VOLGOGR GOS UNIV-VES</t>
  </si>
  <si>
    <t>Volgogr. Gos. Univ.-Vestn. Ser. 4-Istoriya Regionovedenie Mezdunar.</t>
  </si>
  <si>
    <t>10.15688/jvolsu4.2023.2.19</t>
  </si>
  <si>
    <t>History</t>
  </si>
  <si>
    <t>N3PI5</t>
  </si>
  <si>
    <t>gold</t>
  </si>
  <si>
    <t>WOS:001036168400019</t>
  </si>
  <si>
    <t>Simkin, P; Schmidt, M</t>
  </si>
  <si>
    <t>Simkin, Paulina; Schmidt, Matthias</t>
  </si>
  <si>
    <t>Beyond the Coffee Cup: The Functions of Cafes in Bishkek</t>
  </si>
  <si>
    <t>EUROPE-ASIA STUDIES</t>
  </si>
  <si>
    <t>CONSUMPTION; CULTURE; STARBUCKS; YOUTH</t>
  </si>
  <si>
    <t>Over just a few years, numerous Western-style cafes have opened in Kyrgyzstan's capital and gained popularity. In contrast to existing food-service venues, these new cafes provide superior service, creating incentives to linger. Based on Oldenburg's theory of the 'third place', this article analyses the functions of these cafes and discusses their significance for Bishkek society. Three main functions are identified: first, providing an alternative space for activities usually carried out at home or in the workplace; second, creating a sense of global affiliation; and third, providing a space for solitude within an otherwise traditionally communitarian and family-based society, thus enabling a process of individualisation.</t>
  </si>
  <si>
    <t>[Simkin, Paulina; Schmidt, Matthias] Univ Augsburg, Inst Geog, Alter Postweg 118, D-86159 Augsburg, Germany</t>
  </si>
  <si>
    <t>University of Augsburg</t>
  </si>
  <si>
    <t>Simkin, P (corresponding author), Univ Augsburg, Inst Geog, Alter Postweg 118, D-86159 Augsburg, Germany.</t>
  </si>
  <si>
    <t>paulina.simkin@geo.uni-augsburg.ed; schmidt@geo.uni-augsburg.de</t>
  </si>
  <si>
    <t>0966-8136</t>
  </si>
  <si>
    <t>1465-3427</t>
  </si>
  <si>
    <t>EUROPE-ASIA STUD</t>
  </si>
  <si>
    <t>Eur.-Asia Stud.</t>
  </si>
  <si>
    <t>MAR 16</t>
  </si>
  <si>
    <t>10.1080/09668136.2022.2144620</t>
  </si>
  <si>
    <t>NOV 2022</t>
  </si>
  <si>
    <t>Area Studies; Economics; Political Science</t>
  </si>
  <si>
    <t>Area Studies; Business &amp; Economics; Government &amp; Law</t>
  </si>
  <si>
    <t>E3XM8</t>
  </si>
  <si>
    <t>WOS:000890990200001</t>
  </si>
  <si>
    <t>Abdoubaetova, A</t>
  </si>
  <si>
    <t>Abdoubaetova, Aigoul</t>
  </si>
  <si>
    <t>Making sense of conservative narratives in Kyrgyzstan: the case of illiberal public activists</t>
  </si>
  <si>
    <t>EAST EUROPEAN POLITICS</t>
  </si>
  <si>
    <t>Conservative narratives in Kyrgyzstan; illiberal public activists; online illiberal activism; anti-western sentiments; Kyrgyz traditional values</t>
  </si>
  <si>
    <t>In recent years, we observe the growth of illiberal discourses in Kyrgyzstan. Illiberal public activists are particularly active in engaging with the Kyrgyz-speaking population and spreading conservative values. This paper studies the narratives of illiberal public activists and reveals three main trends in their speeches: promoting strong anti-western sentiments; combining Kyrgyz traditional values and ethnic identity with the religious doctrines for a bigger impact; and actively using digital and social media and focusing on youth and informal education as their main strategies in promoting illiberal thoughts. This paper argues that promotion of conservative ideas by the Kyrgyz-speaking illiberal public activists is a home-grown process, not directly influenced by Russian illiberal propaganda. It is a result of evolving re-traditionalisation, growth of religious values and anti-westernism.</t>
  </si>
  <si>
    <t>[Abdoubaetova, Aigoul] OSCE Acad, Res &amp; Training Unit, Bishkek, Kyrgyzstan</t>
  </si>
  <si>
    <t>Abdoubaetova, A (corresponding author), OSCE Acad, Res &amp; Training Unit, Bishkek, Kyrgyzstan.</t>
  </si>
  <si>
    <t>a.abdoubaetova@osce-academy.net</t>
  </si>
  <si>
    <t>2159-9165</t>
  </si>
  <si>
    <t>2159-9173</t>
  </si>
  <si>
    <t>EAST EUR POLITICS</t>
  </si>
  <si>
    <t>East Eur. Politics</t>
  </si>
  <si>
    <t>APR 3</t>
  </si>
  <si>
    <t>10.1080/21599165.2022.2084078</t>
  </si>
  <si>
    <t>JUN 2022</t>
  </si>
  <si>
    <t>Area Studies; Political Science</t>
  </si>
  <si>
    <t>Area Studies; Government &amp; Law</t>
  </si>
  <si>
    <t>H4YN4</t>
  </si>
  <si>
    <t>WOS:000811143100001</t>
  </si>
  <si>
    <t>Moldalieva, J</t>
  </si>
  <si>
    <t>Moldalieva, Janyl</t>
  </si>
  <si>
    <t>Localizing transparency and accountability in extractives</t>
  </si>
  <si>
    <t>EXTRACTIVE INDUSTRIES AND SOCIETY-AN INTERNATIONAL JOURNAL</t>
  </si>
  <si>
    <t>Transparency; Accountability; Extractives; Political-economic opportunities; Community</t>
  </si>
  <si>
    <t>CORPORATE SOCIAL-RESPONSIBILITY; RESOURCE CURSE; INFORMATION DISCLOSURE; NATURAL-RESOURCES; GOVERNANCE; INDUSTRIES; INSTITUTIONS; CONFLICT; STATE; OIL</t>
  </si>
  <si>
    <t>Natural resources can become a catalyst for growth and development in resource-abundant developing countries if they are governed in a transparent and accountable manner. Despite the popularization of transparency and accountability in academic and public policy discussions, we know little about how they become part of daily interactions. This article critically analyses how and what kind of transparency and accountability is discursively enacted by community actors in politically unstable settings with weak institutions such as Kyrgyzstan. The case study shows the extension of the transparency and accountability agenda from right-to-know and environmental-financial reporting to direct engagement and livelihood improvement. The analysis suggests that politicaleconomic opportunities and youth-led community activism define the local approach to transparency and accountability. This article calls for studying transparency and accountability beyond formal institutionalism and top-down (elite) politics.</t>
  </si>
  <si>
    <t>[Moldalieva, Janyl] United Nations Univ, Maastricht Econ &amp; Social Res Inst Innovat &amp; Techn, 24 Boschstr, NL-6211 AX Maastricht, Netherlands</t>
  </si>
  <si>
    <t>Maastricht University</t>
  </si>
  <si>
    <t>Moldalieva, J (corresponding author), United Nations Univ, Maastricht Econ &amp; Social Res Inst Innovat &amp; Techn, 24 Boschstr, NL-6211 AX Maastricht, Netherlands.</t>
  </si>
  <si>
    <t>moldalieva@merit.unu.edu</t>
  </si>
  <si>
    <t>Baldissera, Annalisa/AHD-6334-2022</t>
  </si>
  <si>
    <t>United Nations University - Maastricht Economic and Social Research Institute on Innovation and Technology</t>
  </si>
  <si>
    <t>This work was supported by the United Nations University - Maastricht Economic and Social Research Institute on Innovation and Technology.</t>
  </si>
  <si>
    <t>ELSEVIER SCI LTD</t>
  </si>
  <si>
    <t>OXFORD</t>
  </si>
  <si>
    <t>THE BOULEVARD, LANGFORD LANE, KIDLINGTON, OXFORD OX5 1GB, OXON, ENGLAND</t>
  </si>
  <si>
    <t>2214-790X</t>
  </si>
  <si>
    <t>2214-7918</t>
  </si>
  <si>
    <t>EXTRACT IND SOC</t>
  </si>
  <si>
    <t>Extr. Ind. Soc.</t>
  </si>
  <si>
    <t>DEC</t>
  </si>
  <si>
    <t>10.1016/j.exis.2021.100991</t>
  </si>
  <si>
    <t>NOV 2021</t>
  </si>
  <si>
    <t>Environmental Studies</t>
  </si>
  <si>
    <t>Environmental Sciences &amp; Ecology</t>
  </si>
  <si>
    <t>YZ9GF</t>
  </si>
  <si>
    <t>hybrid</t>
  </si>
  <si>
    <t>WOS:000755777400025</t>
  </si>
  <si>
    <t>Gassmann, F; Martorano, B; Waidler, J</t>
  </si>
  <si>
    <t>Gassmann, Franziska; Martorano, Bruno; Waidler, Jennifer</t>
  </si>
  <si>
    <t>How Social Assistance Affects Subjective Wellbeing: Lessons from Kyrgyzstan</t>
  </si>
  <si>
    <t>JOURNAL OF DEVELOPMENT STUDIES</t>
  </si>
  <si>
    <t>Subjective well-being; social assistance; institutional trust; Soviet Union; Kyrgyz Republic</t>
  </si>
  <si>
    <t>INCOME; HAPPINESS; JUSTICE; MATTER</t>
  </si>
  <si>
    <t>This paper investigates the effects of social assistance on subjective well-being looking at the case of Kyrgyzstan. For this purpose, we exploit recent changes in the design of social assistance and apply a difference in difference (DiD) method combined with an inverse probability weighting (IPW) technique. In contrast to the existing literature, we find that in the short-term, the receipt of social assistance benefits is associated with lower levels of subjective well-being. Our findings also reveal that participation in social assistance leads to some reduction in satisfaction regarding recipients' own economic conditions. Moreover, we find that the negative effects on subjective well-being disappear for the oldest generations, which experienced the dissolution of the Soviet Union. By contrast, the effect is negative for the youth, who grew up in a new society where needing help is ultimately the responsibility of the individual citizen. For individuals with high trust in political institutions, the negative effect of state intervention does not hold, while it persists in case of low trust in political institutions.</t>
  </si>
  <si>
    <t>[Gassmann, Franziska; Martorano, Bruno] Maastricht Univ, UNU MERIT, Maastricht, Netherlands; [Waidler, Jennifer] UNICEF Off Res, Via Alfani 58, I-50121 Florence, Italy; [Waidler, Jennifer] UNU MERIT, Via Alfani 58, I-50121 Florence, Italy</t>
  </si>
  <si>
    <t>Waidler, J (corresponding author), UNICEF Off Res, Via Alfani 58, I-50121 Florence, Italy.;Waidler, J (corresponding author), UNU MERIT, Via Alfani 58, I-50121 Florence, Italy.</t>
  </si>
  <si>
    <t>jwaidler@unicef.org</t>
  </si>
  <si>
    <t>Gassmann, Franziska/0000-0003-3767-831X</t>
  </si>
  <si>
    <t>0022-0388</t>
  </si>
  <si>
    <t>1743-9140</t>
  </si>
  <si>
    <t>J DEV STUD</t>
  </si>
  <si>
    <t>J. Dev. Stud.</t>
  </si>
  <si>
    <t>10.1080/00220388.2021.1988079</t>
  </si>
  <si>
    <t>OCT 2021</t>
  </si>
  <si>
    <t>Development Studies; Economics</t>
  </si>
  <si>
    <t>Development Studies; Business &amp; Economics</t>
  </si>
  <si>
    <t>2A1MK</t>
  </si>
  <si>
    <t>Green Published, Green Submitted</t>
  </si>
  <si>
    <t>WOS:000711355000001</t>
  </si>
  <si>
    <t>Muratshina, KG; Valeeva, MV</t>
  </si>
  <si>
    <t>Muratshina, Ksenia G.; Valeeva, Marina V.</t>
  </si>
  <si>
    <t>Russia and Central Asia in the CIS Multilateral Cooperation in Sport</t>
  </si>
  <si>
    <t>TOMSK STATE UNIVERSITY JOURNAL</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</si>
  <si>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</si>
  <si>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</si>
  <si>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</si>
  <si>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</si>
  <si>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</si>
  <si>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</si>
  <si>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</si>
  <si>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</si>
  <si>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</si>
  <si>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</si>
  <si>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</si>
  <si>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1561-7793</t>
  </si>
  <si>
    <t>1561-803X</t>
  </si>
  <si>
    <t>TOMSK STATE UNIV J</t>
  </si>
  <si>
    <t>Tomsk State Univ. J.</t>
  </si>
  <si>
    <t>AUG</t>
  </si>
  <si>
    <t>10.17223/15617793/469/12</t>
  </si>
  <si>
    <t>Multidisciplinary Sciences</t>
  </si>
  <si>
    <t>Science &amp; Technology - Other Topics</t>
  </si>
  <si>
    <t>XR0KC</t>
  </si>
  <si>
    <t>WOS:000731927200012</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</si>
  <si>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</si>
  <si>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</si>
  <si>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</si>
  <si>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</si>
  <si>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</si>
  <si>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</si>
  <si>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</si>
  <si>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</si>
  <si>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</si>
  <si>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</si>
  <si>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</si>
  <si>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</si>
  <si>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</si>
  <si>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</si>
  <si>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</si>
  <si>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</si>
  <si>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</si>
  <si>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</si>
  <si>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</si>
  <si>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</si>
  <si>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</si>
  <si>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</si>
  <si>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</si>
  <si>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</si>
  <si>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</si>
  <si>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</si>
  <si>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</si>
  <si>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</si>
  <si>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</si>
  <si>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</si>
  <si>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Azizbaev, SS</t>
  </si>
  <si>
    <t>Azizbaev, S. S.</t>
  </si>
  <si>
    <t>HISTORICAL INFORMATION ON THE DEVELOPMENT OF KYRGYZ TRADITIONAL GAMES AND COMPETITIONS</t>
  </si>
  <si>
    <t>TOMSKII ZHURNAL LINGVISTICHESKIKH I ANTROPOLOGICHESKIKH ISSLEDOVANII-TOMSK JOURNAL OF LINGUISTICS AND ANTHROPOLOGY</t>
  </si>
  <si>
    <t>traditional games and competitions; historical information on the development of physical education</t>
  </si>
  <si>
    <t>Traditional games and competitions of the Kyrgyz people have developed since immemorial time. Among the means of the national system of physical education were heroic competitions, traditional games, outdoor games, intellectual games, entertainment and exercises. Their history, features and status are reflected upon in this article. These games and competitions held a special place in the life of the nomadic Kyrgyz people. They helped the upbringing of children and youth, entertained the audience, carried out military-physical education and served to uphold people's health. In the oral folklore of the Kyrgyz people - epics, historical traditions, genealogy (sanzhyra), fairy tales, the heroic deeds were glorified, and numerous scenes of fights are described. As a rule, heroes-warriors were endowed with great physical strength, spiritual beauty and bravery. Researchers of the traditional games and competitions of the Yenisei Kyrgyz people paid particular attention to the fact that in the Middle Ages, the Kyrgyz people and neighboring peoples cultivated complex multi-athletic sports competitions. Similar integrated sports competitions are traditionally held in subsequent years, for example, integrated sports competitions in national sports and folk games, starting from 1949; All-Union competitions in equestrian sports of collective farmers, members of state farms and stud farms since 1958; international competitions in national sports in honor of the 1000th anniversary of the Manas epic, 3000th anniversary of Osh city, 500th anniversary of the hero Kurmanbek, World Nomad Games. The creation of the Center for Development of National Sports (2012), later renamed into the Directorate for Development of National Sports, was very important for further development of national sports and folk games. Over the past five years, the Directorate has done a lot of work to improve its activities and conduct sports competitions. Over time, and especially during the period of sovereignty, traditional games and competitions gained rapid development and international status. They are now an invaluable gift, inherited from wise ancestors and are important in organizing the most interesting competitions in the form of the World Nomad Games. They began to be held periodically every two years on the shores of the sacred Issyk-Kul Lake and they had a brilliant prospect.</t>
  </si>
  <si>
    <t>[Azizbaev, S. S.] Kyrgyz State Acad Phys Culture &amp; Sports, Ahunbaev Str 97, Bishkek 720064, Kyrgyzstan</t>
  </si>
  <si>
    <t>Azizbaev, SS (corresponding author), Kyrgyz State Acad Phys Culture &amp; Sports, Ahunbaev Str 97, Bishkek 720064, Kyrgyzstan.</t>
  </si>
  <si>
    <t>dekansportfak@mail.ru</t>
  </si>
  <si>
    <t>TOMSK STATE PEDAGOGICAL UNIV</t>
  </si>
  <si>
    <t>UL KIEVSKAYA 60, TOMSK, 634061, RUSSIA</t>
  </si>
  <si>
    <t>2307-6119</t>
  </si>
  <si>
    <t>TOMSK ZH LINGVIST AN</t>
  </si>
  <si>
    <t>Tomsk. Zh. Lingvist. Antropol. Issled.</t>
  </si>
  <si>
    <t>10.23951/2307-6119-2020-2-97-105</t>
  </si>
  <si>
    <t>Anthropology</t>
  </si>
  <si>
    <t>NO7JD</t>
  </si>
  <si>
    <t>WOS:000569663400009</t>
  </si>
  <si>
    <t>von Boemcken, M</t>
  </si>
  <si>
    <t>von Boemcken, Marc</t>
  </si>
  <si>
    <t>Smooth security. Creative adaptation, mimicry and deception in everyday securityscapes</t>
  </si>
  <si>
    <t>CRITICAL STUDIES ON SECURITY</t>
  </si>
  <si>
    <t>Critical security studies; everyday security; security practice; Michel de Certeau; Gilles Deleuze; Kyrgyzstan</t>
  </si>
  <si>
    <t>COPING STRATEGIES; OSH CONFLICT; (IN)SECURITY; AFTERMATH; POLITICS; YOUTH; SPACE; LGBT</t>
  </si>
  <si>
    <t>The article traces the everyday securityscapes of marginalized groups in Kyrgyzstan. It finds that they are as much about the crossing as the drawing of boundaries. To seek security is to become invisible, deceive, withdraw, seize momentary opportunities and continuously adapt one's body and appearance to fit different times and places. Such activities are somewhat at odds with established apprehensions of security practice in both orthodox and critical writings, which foreground visibility and boundary-making. With a view to theoretical concepts put forward by Michel de Certeau and Gilles Deleuze, they can be understood as smooth and tactical - as opposed to striated and strategic - ways of dealing with existential insecurities of life. The acknowledgement of these smooth security practices has both analytical as well as normative implications for larger debates in (Critical) Security Studies.</t>
  </si>
  <si>
    <t>[von Boemcken, Marc] Bonn Int Ctr Convers, Bonn, Germany</t>
  </si>
  <si>
    <t>von Boemcken, M (corresponding author), Bonn Int Ctr Convers, Bonn, Germany.</t>
  </si>
  <si>
    <t>boemcken@bicc.de</t>
  </si>
  <si>
    <t>Volkswagen Foundation [89 813]</t>
  </si>
  <si>
    <t>Volkswagen Foundation(Volkswagen)</t>
  </si>
  <si>
    <t>This work was supported by the Volkswagen Foundation [89 813].</t>
  </si>
  <si>
    <t>TAYLOR &amp; FRANCIS LTD</t>
  </si>
  <si>
    <t>2-4 PARK SQUARE, MILTON PARK, ABINGDON OR14 4RN, OXON, ENGLAND</t>
  </si>
  <si>
    <t>2162-4887</t>
  </si>
  <si>
    <t>2162-4909</t>
  </si>
  <si>
    <t>CRIT STUD SECUR</t>
  </si>
  <si>
    <t>Crit. Stud. Secur.</t>
  </si>
  <si>
    <t>MAY 4</t>
  </si>
  <si>
    <t>10.1080/21624887.2019.1644049</t>
  </si>
  <si>
    <t>International Relations; Political Science</t>
  </si>
  <si>
    <t>International Relations; Government &amp; Law</t>
  </si>
  <si>
    <t>VK2IF</t>
  </si>
  <si>
    <t>WOS:000667254300001</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</si>
  <si>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</si>
  <si>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</si>
  <si>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</si>
  <si>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</si>
  <si>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</si>
  <si>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</si>
  <si>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</si>
  <si>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</si>
  <si>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</si>
  <si>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</si>
  <si>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</si>
  <si>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</si>
  <si>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</si>
  <si>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</si>
  <si>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The study was executed in the framework of the NRU HSE Fundamental Research Program in 2018 with support of the Russian Foundation for Basic Research (project No. 18-18-00254).</t>
  </si>
  <si>
    <t>NONCOMMERCIAL PARTNERSHIP EDITORIAL BOARD POLIS-POLITICAL STUDIES</t>
  </si>
  <si>
    <t>MOSCOW</t>
  </si>
  <si>
    <t>KOLPACHNIY PEREULOK, 6-5 II, OFFICE 5, MOSCOW, 10100, RUSSIA</t>
  </si>
  <si>
    <t>1026-9487</t>
  </si>
  <si>
    <t>1684-0070</t>
  </si>
  <si>
    <t>POLIS</t>
  </si>
  <si>
    <t>Polis</t>
  </si>
  <si>
    <t>10.17976/jpps/2019.02.05</t>
  </si>
  <si>
    <t>Political Science</t>
  </si>
  <si>
    <t>Government &amp; Law</t>
  </si>
  <si>
    <t>NU9CW</t>
  </si>
  <si>
    <t>Bronze</t>
  </si>
  <si>
    <t>WOS:000573934800005</t>
  </si>
  <si>
    <t>Breed, A</t>
  </si>
  <si>
    <t>Breed, Ananda</t>
  </si>
  <si>
    <t>Environmental aesthetics, social engagement and aesthetic experiences in Central Asia</t>
  </si>
  <si>
    <t>RIDE-THE JOURNAL OF APPLIED THEATRE AND PERFORMANCE</t>
  </si>
  <si>
    <t>socially engaged performance; environmental aesthetics; conflict</t>
  </si>
  <si>
    <t>In this essay, I explore the Youth Theatre for Peace (YTP) project in relation to environmental aesthetics and engaged participatory practices towards tolerance building in Central Asia. My main argument is that cultural histories of storytelling, manas (an oral and now literary Kyrgyz epic) and trickster tales incorporate ideas and narratives that are useful in negotiating the ambiguities between differing moral, political and social agendas and can be drawn on in conflict negotiation contexts. I argue that environmental aesthetics offers a useful theoretical framework for analysing the YTP project due to the nomadic eco-spirituality and eco-consciousness of the region. Further, specific (embodied and emplaced) performing arts activities provide opportunities for communities to build longer-term strategies for engaging with and intervening in the political realities in which they live.</t>
  </si>
  <si>
    <t>[Breed, Ananda] Free Univ Berlin, Interweaving Performance Cultures Int Res Ctr, Berlin, Germany; [Breed, Ananda] Univ E London, Appl Theatre &amp; Performance, BA Hons Drama, London E15 4LZ, England</t>
  </si>
  <si>
    <t>Free University of Berlin; University of East London</t>
  </si>
  <si>
    <t>Breed, A (corresponding author), Free Univ Berlin, Interweaving Performance Cultures Int Res Ctr, Berlin, Germany.</t>
  </si>
  <si>
    <t>a.breed@uel.ac.uk</t>
  </si>
  <si>
    <t>Breed, Ananda/0000-0002-8823-7760</t>
  </si>
  <si>
    <t>International Research Centre, Interweaving Performance Cultures</t>
  </si>
  <si>
    <t>This essay was made possible by the generous support of the International Research Centre, Interweaving Performance Cultures.</t>
  </si>
  <si>
    <t>4 PARK SQUARE, MILTON PARK, ABINGDON OX14 4RN, OXFORDSHIRE, ENGLAND</t>
  </si>
  <si>
    <t>1356-9783</t>
  </si>
  <si>
    <t>1470-112X</t>
  </si>
  <si>
    <t>RIDE-J APPL THEATRE</t>
  </si>
  <si>
    <t>RIDE-J. Appl. Theatre Perform.</t>
  </si>
  <si>
    <t>10.1080/13569783.2014.986447</t>
  </si>
  <si>
    <t>Education &amp; Educational Research; Theater</t>
  </si>
  <si>
    <t>Social Science Citation Index (SSCI); Arts &amp; Humanities Citation Index (A&amp;HCI)</t>
  </si>
  <si>
    <t>CC7TJ</t>
  </si>
  <si>
    <t>Green Accepted</t>
  </si>
  <si>
    <t>WOS:000350571000008</t>
  </si>
  <si>
    <t>Schröder, P</t>
  </si>
  <si>
    <t>Schroeder, Philipp</t>
  </si>
  <si>
    <t>Ainura's American Career: The Spatial and Social Mobility of a Young Kyrgyz Woman</t>
  </si>
  <si>
    <t>ZEITSCHRIFT FUR ETHNOLOGIE</t>
  </si>
  <si>
    <t>German</t>
  </si>
  <si>
    <t>youth; Kyrgyzstan; education; social network; gender</t>
  </si>
  <si>
    <t>SOVIET CENTRAL-ASIA; CIVIL-SOCIETY; ALA-KACHUU; MIGRATION; YOUTH; GLOBALIZATION; REMITTANCES; ECONOMIES; MARRIAGE; POLITICS</t>
  </si>
  <si>
    <t>This article follows the life-story of Ainura, a Kyrgyz female in her late 20s, in order to discuss the intertwinement of spatial and social mobility in contemporary Kyrgyzstan. It sets off by describing how Ainura's decision to learn English as a teenage girl opened up relevant educational opportunities for her, all of which were sponsored by US civil-society engagement in Kyrgyzstan. Seizing these opportunities led Ainura from her rural home to obtaining a Master's degree from an American university. Along these waypoints and further into her time as an employee of different international organizations operating in Kyrgyzstan's capital Bishkek, the article traces both Ainura's professional development and the evolvement of her social relations. In particular, I depict how Ainura 'manages' her personal network's two most significant segments: the ties to her rural kin group and those to her urban friends with whom she shares a similar `US-background'. These reveal that Ainura's longing for individual freedom and her social leverage, which she especially uses to subdue traditional expectations of a speedy marriage, are strongly related to her success as a young professional, i. e. as a potent earner and potential creditor for her extended kin group.</t>
  </si>
  <si>
    <t>Humboldt Univ, Inst Asien &amp; Afrikawissensch, D-10115 Berlin, Germany</t>
  </si>
  <si>
    <t>Humboldt University of Berlin</t>
  </si>
  <si>
    <t>Schröder, P (corresponding author), Humboldt Univ, Inst Asien &amp; Afrikawissensch, Invalidenstr 118, D-10115 Berlin, Germany.</t>
  </si>
  <si>
    <t>DIETRICH REIMER VERLAG</t>
  </si>
  <si>
    <t>BERLIN</t>
  </si>
  <si>
    <t>NEUE GRUENSTR 17, 10179 BERLIN, GERMANY</t>
  </si>
  <si>
    <t>0044-2666</t>
  </si>
  <si>
    <t>Z ETHNOL</t>
  </si>
  <si>
    <t>Z. Ethnol.</t>
  </si>
  <si>
    <t>AI4GA</t>
  </si>
  <si>
    <t>WOS:000336822500007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</si>
</sst>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61</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HYPERLINK("http://dx.doi.org/10.1080/02634937.2023.2237519","http://dx.doi.org/10.1080/02634937.2023.2237519")</f>
        <v>http://dx.doi.org/10.1080/02634937.2023.2237519</v>
      </c>
      <c r="BG2" t="s">
        <v>74</v>
      </c>
      <c r="BH2" t="s">
        <v>98</v>
      </c>
      <c r="BI2">
        <v>20</v>
      </c>
      <c r="BJ2" t="s">
        <v>99</v>
      </c>
      <c r="BK2" t="s">
        <v>100</v>
      </c>
      <c r="BL2" t="s">
        <v>99</v>
      </c>
      <c r="BM2" t="s">
        <v>101</v>
      </c>
      <c r="BN2" t="s">
        <v>74</v>
      </c>
      <c r="BO2" t="s">
        <v>74</v>
      </c>
      <c r="BP2" t="s">
        <v>74</v>
      </c>
      <c r="BQ2" t="s">
        <v>74</v>
      </c>
      <c r="BR2" t="s">
        <v>102</v>
      </c>
      <c r="BS2" t="s">
        <v>103</v>
      </c>
      <c r="BT2" t="str">
        <f>HYPERLINK("https%3A%2F%2Fwww.webofscience.com%2Fwos%2Fwoscc%2Ffull-record%2FWOS:001047898500001","View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109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25</v>
      </c>
      <c r="AH3">
        <v>0</v>
      </c>
      <c r="AI3">
        <v>0</v>
      </c>
      <c r="AJ3">
        <v>3</v>
      </c>
      <c r="AK3">
        <v>3</v>
      </c>
      <c r="AL3" t="s">
        <v>116</v>
      </c>
      <c r="AM3" t="s">
        <v>117</v>
      </c>
      <c r="AN3" t="s">
        <v>118</v>
      </c>
      <c r="AO3" t="s">
        <v>119</v>
      </c>
      <c r="AP3" t="s">
        <v>120</v>
      </c>
      <c r="AQ3" t="s">
        <v>74</v>
      </c>
      <c r="AR3" t="s">
        <v>121</v>
      </c>
      <c r="AS3" t="s">
        <v>122</v>
      </c>
      <c r="AT3" t="s">
        <v>74</v>
      </c>
      <c r="AU3">
        <v>2023</v>
      </c>
      <c r="AV3">
        <v>71</v>
      </c>
      <c r="AW3" t="s">
        <v>74</v>
      </c>
      <c r="AX3" t="s">
        <v>74</v>
      </c>
      <c r="AY3" t="s">
        <v>74</v>
      </c>
      <c r="AZ3" t="s">
        <v>74</v>
      </c>
      <c r="BA3" t="s">
        <v>74</v>
      </c>
      <c r="BB3">
        <v>225</v>
      </c>
      <c r="BC3">
        <v>236</v>
      </c>
      <c r="BD3" t="s">
        <v>74</v>
      </c>
      <c r="BE3" t="s">
        <v>123</v>
      </c>
      <c r="BF3" t="str">
        <f>HYPERLINK("http://dx.doi.org/10.17223/1998863./71/21","http://dx.doi.org/10.17223/1998863./71/21")</f>
        <v>http://dx.doi.org/10.17223/1998863./71/21</v>
      </c>
      <c r="BG3" t="s">
        <v>74</v>
      </c>
      <c r="BH3" t="s">
        <v>74</v>
      </c>
      <c r="BI3">
        <v>12</v>
      </c>
      <c r="BJ3" t="s">
        <v>124</v>
      </c>
      <c r="BK3" t="s">
        <v>125</v>
      </c>
      <c r="BL3" t="s">
        <v>126</v>
      </c>
      <c r="BM3" t="s">
        <v>127</v>
      </c>
      <c r="BN3" t="s">
        <v>74</v>
      </c>
      <c r="BO3" t="s">
        <v>74</v>
      </c>
      <c r="BP3" t="s">
        <v>74</v>
      </c>
      <c r="BQ3" t="s">
        <v>74</v>
      </c>
      <c r="BR3" t="s">
        <v>102</v>
      </c>
      <c r="BS3" t="s">
        <v>128</v>
      </c>
      <c r="BT3" t="str">
        <f>HYPERLINK("https%3A%2F%2Fwww.webofscience.com%2Fwos%2Fwoscc%2Ffull-record%2FWOS:000982096300021","View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109</v>
      </c>
      <c r="O4" t="s">
        <v>74</v>
      </c>
      <c r="P4" t="s">
        <v>74</v>
      </c>
      <c r="Q4" t="s">
        <v>74</v>
      </c>
      <c r="R4" t="s">
        <v>74</v>
      </c>
      <c r="S4" t="s">
        <v>74</v>
      </c>
      <c r="T4" t="s">
        <v>133</v>
      </c>
      <c r="U4" t="s">
        <v>74</v>
      </c>
      <c r="V4" t="s">
        <v>134</v>
      </c>
      <c r="W4" t="s">
        <v>135</v>
      </c>
      <c r="X4" t="s">
        <v>136</v>
      </c>
      <c r="Y4" t="s">
        <v>137</v>
      </c>
      <c r="Z4" t="s">
        <v>138</v>
      </c>
      <c r="AA4" t="s">
        <v>74</v>
      </c>
      <c r="AB4" t="s">
        <v>74</v>
      </c>
      <c r="AC4" t="s">
        <v>74</v>
      </c>
      <c r="AD4" t="s">
        <v>74</v>
      </c>
      <c r="AE4" t="s">
        <v>74</v>
      </c>
      <c r="AF4" t="s">
        <v>74</v>
      </c>
      <c r="AG4">
        <v>34</v>
      </c>
      <c r="AH4">
        <v>0</v>
      </c>
      <c r="AI4">
        <v>0</v>
      </c>
      <c r="AJ4">
        <v>1</v>
      </c>
      <c r="AK4">
        <v>1</v>
      </c>
      <c r="AL4" t="s">
        <v>139</v>
      </c>
      <c r="AM4" t="s">
        <v>140</v>
      </c>
      <c r="AN4" t="s">
        <v>141</v>
      </c>
      <c r="AO4" t="s">
        <v>142</v>
      </c>
      <c r="AP4" t="s">
        <v>143</v>
      </c>
      <c r="AQ4" t="s">
        <v>74</v>
      </c>
      <c r="AR4" t="s">
        <v>144</v>
      </c>
      <c r="AS4" t="s">
        <v>145</v>
      </c>
      <c r="AT4" t="s">
        <v>74</v>
      </c>
      <c r="AU4">
        <v>2023</v>
      </c>
      <c r="AV4">
        <v>28</v>
      </c>
      <c r="AW4">
        <v>2</v>
      </c>
      <c r="AX4" t="s">
        <v>74</v>
      </c>
      <c r="AY4" t="s">
        <v>74</v>
      </c>
      <c r="AZ4" t="s">
        <v>74</v>
      </c>
      <c r="BA4" t="s">
        <v>74</v>
      </c>
      <c r="BB4" t="s">
        <v>74</v>
      </c>
      <c r="BC4" t="s">
        <v>74</v>
      </c>
      <c r="BD4" t="s">
        <v>74</v>
      </c>
      <c r="BE4" t="s">
        <v>146</v>
      </c>
      <c r="BF4" t="str">
        <f>HYPERLINK("http://dx.doi.org/10.15688/jvolsu4.2023.2.19","http://dx.doi.org/10.15688/jvolsu4.2023.2.19")</f>
        <v>http://dx.doi.org/10.15688/jvolsu4.2023.2.19</v>
      </c>
      <c r="BG4" t="s">
        <v>74</v>
      </c>
      <c r="BH4" t="s">
        <v>74</v>
      </c>
      <c r="BI4">
        <v>255</v>
      </c>
      <c r="BJ4" t="s">
        <v>147</v>
      </c>
      <c r="BK4" t="s">
        <v>125</v>
      </c>
      <c r="BL4" t="s">
        <v>147</v>
      </c>
      <c r="BM4" t="s">
        <v>148</v>
      </c>
      <c r="BN4" t="s">
        <v>74</v>
      </c>
      <c r="BO4" t="s">
        <v>149</v>
      </c>
      <c r="BP4" t="s">
        <v>74</v>
      </c>
      <c r="BQ4" t="s">
        <v>74</v>
      </c>
      <c r="BR4" t="s">
        <v>102</v>
      </c>
      <c r="BS4" t="s">
        <v>150</v>
      </c>
      <c r="BT4" t="str">
        <f>HYPERLINK("https%3A%2F%2Fwww.webofscience.com%2Fwos%2Fwoscc%2Ffull-record%2FWOS:001036168400019","View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109</v>
      </c>
      <c r="O5" t="s">
        <v>74</v>
      </c>
      <c r="P5" t="s">
        <v>74</v>
      </c>
      <c r="Q5" t="s">
        <v>74</v>
      </c>
      <c r="R5" t="s">
        <v>74</v>
      </c>
      <c r="S5" t="s">
        <v>74</v>
      </c>
      <c r="T5" t="s">
        <v>74</v>
      </c>
      <c r="U5" t="s">
        <v>155</v>
      </c>
      <c r="V5" t="s">
        <v>156</v>
      </c>
      <c r="W5" t="s">
        <v>157</v>
      </c>
      <c r="X5" t="s">
        <v>158</v>
      </c>
      <c r="Y5" t="s">
        <v>159</v>
      </c>
      <c r="Z5" t="s">
        <v>160</v>
      </c>
      <c r="AA5" t="s">
        <v>74</v>
      </c>
      <c r="AB5" t="s">
        <v>74</v>
      </c>
      <c r="AC5" t="s">
        <v>74</v>
      </c>
      <c r="AD5" t="s">
        <v>74</v>
      </c>
      <c r="AE5" t="s">
        <v>74</v>
      </c>
      <c r="AF5" t="s">
        <v>74</v>
      </c>
      <c r="AG5">
        <v>39</v>
      </c>
      <c r="AH5">
        <v>0</v>
      </c>
      <c r="AI5">
        <v>0</v>
      </c>
      <c r="AJ5">
        <v>0</v>
      </c>
      <c r="AK5">
        <v>3</v>
      </c>
      <c r="AL5" t="s">
        <v>89</v>
      </c>
      <c r="AM5" t="s">
        <v>90</v>
      </c>
      <c r="AN5" t="s">
        <v>91</v>
      </c>
      <c r="AO5" t="s">
        <v>161</v>
      </c>
      <c r="AP5" t="s">
        <v>162</v>
      </c>
      <c r="AQ5" t="s">
        <v>74</v>
      </c>
      <c r="AR5" t="s">
        <v>163</v>
      </c>
      <c r="AS5" t="s">
        <v>164</v>
      </c>
      <c r="AT5" t="s">
        <v>165</v>
      </c>
      <c r="AU5">
        <v>2023</v>
      </c>
      <c r="AV5">
        <v>75</v>
      </c>
      <c r="AW5">
        <v>3</v>
      </c>
      <c r="AX5" t="s">
        <v>74</v>
      </c>
      <c r="AY5" t="s">
        <v>74</v>
      </c>
      <c r="AZ5" t="s">
        <v>74</v>
      </c>
      <c r="BA5" t="s">
        <v>74</v>
      </c>
      <c r="BB5">
        <v>509</v>
      </c>
      <c r="BC5">
        <v>524</v>
      </c>
      <c r="BD5" t="s">
        <v>74</v>
      </c>
      <c r="BE5" t="s">
        <v>166</v>
      </c>
      <c r="BF5" t="str">
        <f>HYPERLINK("http://dx.doi.org/10.1080/09668136.2022.2144620","http://dx.doi.org/10.1080/09668136.2022.2144620")</f>
        <v>http://dx.doi.org/10.1080/09668136.2022.2144620</v>
      </c>
      <c r="BG5" t="s">
        <v>74</v>
      </c>
      <c r="BH5" t="s">
        <v>167</v>
      </c>
      <c r="BI5">
        <v>16</v>
      </c>
      <c r="BJ5" t="s">
        <v>168</v>
      </c>
      <c r="BK5" t="s">
        <v>100</v>
      </c>
      <c r="BL5" t="s">
        <v>169</v>
      </c>
      <c r="BM5" t="s">
        <v>170</v>
      </c>
      <c r="BN5" t="s">
        <v>74</v>
      </c>
      <c r="BO5" t="s">
        <v>74</v>
      </c>
      <c r="BP5" t="s">
        <v>74</v>
      </c>
      <c r="BQ5" t="s">
        <v>74</v>
      </c>
      <c r="BR5" t="s">
        <v>102</v>
      </c>
      <c r="BS5" t="s">
        <v>171</v>
      </c>
      <c r="BT5" t="str">
        <f>HYPERLINK("https%3A%2F%2Fwww.webofscience.com%2Fwos%2Fwoscc%2Ffull-record%2FWOS:000890990200001","View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109</v>
      </c>
      <c r="O6" t="s">
        <v>74</v>
      </c>
      <c r="P6" t="s">
        <v>74</v>
      </c>
      <c r="Q6" t="s">
        <v>74</v>
      </c>
      <c r="R6" t="s">
        <v>74</v>
      </c>
      <c r="S6" t="s">
        <v>74</v>
      </c>
      <c r="T6" t="s">
        <v>176</v>
      </c>
      <c r="U6" t="s">
        <v>74</v>
      </c>
      <c r="V6" t="s">
        <v>177</v>
      </c>
      <c r="W6" t="s">
        <v>178</v>
      </c>
      <c r="X6" t="s">
        <v>74</v>
      </c>
      <c r="Y6" t="s">
        <v>179</v>
      </c>
      <c r="Z6" t="s">
        <v>180</v>
      </c>
      <c r="AA6" t="s">
        <v>74</v>
      </c>
      <c r="AB6" t="s">
        <v>74</v>
      </c>
      <c r="AC6" t="s">
        <v>74</v>
      </c>
      <c r="AD6" t="s">
        <v>74</v>
      </c>
      <c r="AE6" t="s">
        <v>74</v>
      </c>
      <c r="AF6" t="s">
        <v>74</v>
      </c>
      <c r="AG6">
        <v>55</v>
      </c>
      <c r="AH6">
        <v>0</v>
      </c>
      <c r="AI6">
        <v>0</v>
      </c>
      <c r="AJ6">
        <v>1</v>
      </c>
      <c r="AK6">
        <v>1</v>
      </c>
      <c r="AL6" t="s">
        <v>89</v>
      </c>
      <c r="AM6" t="s">
        <v>90</v>
      </c>
      <c r="AN6" t="s">
        <v>91</v>
      </c>
      <c r="AO6" t="s">
        <v>181</v>
      </c>
      <c r="AP6" t="s">
        <v>182</v>
      </c>
      <c r="AQ6" t="s">
        <v>74</v>
      </c>
      <c r="AR6" t="s">
        <v>183</v>
      </c>
      <c r="AS6" t="s">
        <v>184</v>
      </c>
      <c r="AT6" t="s">
        <v>185</v>
      </c>
      <c r="AU6">
        <v>2023</v>
      </c>
      <c r="AV6">
        <v>39</v>
      </c>
      <c r="AW6">
        <v>2</v>
      </c>
      <c r="AX6" t="s">
        <v>74</v>
      </c>
      <c r="AY6" t="s">
        <v>74</v>
      </c>
      <c r="AZ6" t="s">
        <v>74</v>
      </c>
      <c r="BA6" t="s">
        <v>74</v>
      </c>
      <c r="BB6">
        <v>281</v>
      </c>
      <c r="BC6">
        <v>300</v>
      </c>
      <c r="BD6" t="s">
        <v>74</v>
      </c>
      <c r="BE6" t="s">
        <v>186</v>
      </c>
      <c r="BF6" t="str">
        <f>HYPERLINK("http://dx.doi.org/10.1080/21599165.2022.2084078","http://dx.doi.org/10.1080/21599165.2022.2084078")</f>
        <v>http://dx.doi.org/10.1080/21599165.2022.2084078</v>
      </c>
      <c r="BG6" t="s">
        <v>74</v>
      </c>
      <c r="BH6" t="s">
        <v>187</v>
      </c>
      <c r="BI6">
        <v>20</v>
      </c>
      <c r="BJ6" t="s">
        <v>188</v>
      </c>
      <c r="BK6" t="s">
        <v>100</v>
      </c>
      <c r="BL6" t="s">
        <v>189</v>
      </c>
      <c r="BM6" t="s">
        <v>190</v>
      </c>
      <c r="BN6" t="s">
        <v>74</v>
      </c>
      <c r="BO6" t="s">
        <v>74</v>
      </c>
      <c r="BP6" t="s">
        <v>74</v>
      </c>
      <c r="BQ6" t="s">
        <v>74</v>
      </c>
      <c r="BR6" t="s">
        <v>102</v>
      </c>
      <c r="BS6" t="s">
        <v>191</v>
      </c>
      <c r="BT6" t="str">
        <f>HYPERLINK("https%3A%2F%2Fwww.webofscience.com%2Fwos%2Fwoscc%2Ffull-record%2FWOS:000811143100001","View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109</v>
      </c>
      <c r="O7" t="s">
        <v>74</v>
      </c>
      <c r="P7" t="s">
        <v>74</v>
      </c>
      <c r="Q7" t="s">
        <v>74</v>
      </c>
      <c r="R7" t="s">
        <v>74</v>
      </c>
      <c r="S7" t="s">
        <v>74</v>
      </c>
      <c r="T7" t="s">
        <v>196</v>
      </c>
      <c r="U7" t="s">
        <v>197</v>
      </c>
      <c r="V7" t="s">
        <v>198</v>
      </c>
      <c r="W7" t="s">
        <v>199</v>
      </c>
      <c r="X7" t="s">
        <v>200</v>
      </c>
      <c r="Y7" t="s">
        <v>201</v>
      </c>
      <c r="Z7" t="s">
        <v>202</v>
      </c>
      <c r="AA7" t="s">
        <v>203</v>
      </c>
      <c r="AB7" t="s">
        <v>74</v>
      </c>
      <c r="AC7" t="s">
        <v>204</v>
      </c>
      <c r="AD7" t="s">
        <v>204</v>
      </c>
      <c r="AE7" t="s">
        <v>205</v>
      </c>
      <c r="AF7" t="s">
        <v>74</v>
      </c>
      <c r="AG7">
        <v>171</v>
      </c>
      <c r="AH7">
        <v>1</v>
      </c>
      <c r="AI7">
        <v>1</v>
      </c>
      <c r="AJ7">
        <v>3</v>
      </c>
      <c r="AK7">
        <v>6</v>
      </c>
      <c r="AL7" t="s">
        <v>206</v>
      </c>
      <c r="AM7" t="s">
        <v>207</v>
      </c>
      <c r="AN7" t="s">
        <v>208</v>
      </c>
      <c r="AO7" t="s">
        <v>209</v>
      </c>
      <c r="AP7" t="s">
        <v>210</v>
      </c>
      <c r="AQ7" t="s">
        <v>74</v>
      </c>
      <c r="AR7" t="s">
        <v>211</v>
      </c>
      <c r="AS7" t="s">
        <v>212</v>
      </c>
      <c r="AT7" t="s">
        <v>213</v>
      </c>
      <c r="AU7">
        <v>2021</v>
      </c>
      <c r="AV7">
        <v>8</v>
      </c>
      <c r="AW7">
        <v>4</v>
      </c>
      <c r="AX7" t="s">
        <v>74</v>
      </c>
      <c r="AY7" t="s">
        <v>74</v>
      </c>
      <c r="AZ7" t="s">
        <v>74</v>
      </c>
      <c r="BA7" t="s">
        <v>74</v>
      </c>
      <c r="BB7" t="s">
        <v>74</v>
      </c>
      <c r="BC7" t="s">
        <v>74</v>
      </c>
      <c r="BD7">
        <v>100991</v>
      </c>
      <c r="BE7" t="s">
        <v>214</v>
      </c>
      <c r="BF7" t="str">
        <f>HYPERLINK("http://dx.doi.org/10.1016/j.exis.2021.100991","http://dx.doi.org/10.1016/j.exis.2021.100991")</f>
        <v>http://dx.doi.org/10.1016/j.exis.2021.100991</v>
      </c>
      <c r="BG7" t="s">
        <v>74</v>
      </c>
      <c r="BH7" t="s">
        <v>215</v>
      </c>
      <c r="BI7">
        <v>10</v>
      </c>
      <c r="BJ7" t="s">
        <v>216</v>
      </c>
      <c r="BK7" t="s">
        <v>100</v>
      </c>
      <c r="BL7" t="s">
        <v>217</v>
      </c>
      <c r="BM7" t="s">
        <v>218</v>
      </c>
      <c r="BN7" t="s">
        <v>74</v>
      </c>
      <c r="BO7" t="s">
        <v>219</v>
      </c>
      <c r="BP7" t="s">
        <v>74</v>
      </c>
      <c r="BQ7" t="s">
        <v>74</v>
      </c>
      <c r="BR7" t="s">
        <v>102</v>
      </c>
      <c r="BS7" t="s">
        <v>220</v>
      </c>
      <c r="BT7" t="str">
        <f>HYPERLINK("https%3A%2F%2Fwww.webofscience.com%2Fwos%2Fwoscc%2Ffull-record%2FWOS:000755777400025","View Full Record in Web of Science")</f>
        <v>View Full Record in Web of Science</v>
      </c>
    </row>
    <row r="8" spans="1:72" x14ac:dyDescent="0.25">
      <c r="A8" t="s">
        <v>72</v>
      </c>
      <c r="B8" t="s">
        <v>221</v>
      </c>
      <c r="C8" t="s">
        <v>74</v>
      </c>
      <c r="D8" t="s">
        <v>74</v>
      </c>
      <c r="E8" t="s">
        <v>74</v>
      </c>
      <c r="F8" t="s">
        <v>222</v>
      </c>
      <c r="G8" t="s">
        <v>74</v>
      </c>
      <c r="H8" t="s">
        <v>74</v>
      </c>
      <c r="I8" t="s">
        <v>223</v>
      </c>
      <c r="J8" t="s">
        <v>224</v>
      </c>
      <c r="K8" t="s">
        <v>74</v>
      </c>
      <c r="L8" t="s">
        <v>74</v>
      </c>
      <c r="M8" t="s">
        <v>78</v>
      </c>
      <c r="N8" t="s">
        <v>109</v>
      </c>
      <c r="O8" t="s">
        <v>74</v>
      </c>
      <c r="P8" t="s">
        <v>74</v>
      </c>
      <c r="Q8" t="s">
        <v>74</v>
      </c>
      <c r="R8" t="s">
        <v>74</v>
      </c>
      <c r="S8" t="s">
        <v>74</v>
      </c>
      <c r="T8" t="s">
        <v>225</v>
      </c>
      <c r="U8" t="s">
        <v>226</v>
      </c>
      <c r="V8" t="s">
        <v>227</v>
      </c>
      <c r="W8" t="s">
        <v>228</v>
      </c>
      <c r="X8" t="s">
        <v>200</v>
      </c>
      <c r="Y8" t="s">
        <v>229</v>
      </c>
      <c r="Z8" t="s">
        <v>230</v>
      </c>
      <c r="AA8" t="s">
        <v>74</v>
      </c>
      <c r="AB8" t="s">
        <v>231</v>
      </c>
      <c r="AC8" t="s">
        <v>74</v>
      </c>
      <c r="AD8" t="s">
        <v>74</v>
      </c>
      <c r="AE8" t="s">
        <v>74</v>
      </c>
      <c r="AF8" t="s">
        <v>74</v>
      </c>
      <c r="AG8">
        <v>65</v>
      </c>
      <c r="AH8">
        <v>1</v>
      </c>
      <c r="AI8">
        <v>1</v>
      </c>
      <c r="AJ8">
        <v>0</v>
      </c>
      <c r="AK8">
        <v>5</v>
      </c>
      <c r="AL8" t="s">
        <v>89</v>
      </c>
      <c r="AM8" t="s">
        <v>90</v>
      </c>
      <c r="AN8" t="s">
        <v>91</v>
      </c>
      <c r="AO8" t="s">
        <v>232</v>
      </c>
      <c r="AP8" t="s">
        <v>233</v>
      </c>
      <c r="AQ8" t="s">
        <v>74</v>
      </c>
      <c r="AR8" t="s">
        <v>234</v>
      </c>
      <c r="AS8" t="s">
        <v>235</v>
      </c>
      <c r="AT8" t="s">
        <v>185</v>
      </c>
      <c r="AU8">
        <v>2022</v>
      </c>
      <c r="AV8">
        <v>58</v>
      </c>
      <c r="AW8">
        <v>4</v>
      </c>
      <c r="AX8" t="s">
        <v>74</v>
      </c>
      <c r="AY8" t="s">
        <v>74</v>
      </c>
      <c r="AZ8" t="s">
        <v>74</v>
      </c>
      <c r="BA8" t="s">
        <v>74</v>
      </c>
      <c r="BB8">
        <v>827</v>
      </c>
      <c r="BC8">
        <v>847</v>
      </c>
      <c r="BD8" t="s">
        <v>74</v>
      </c>
      <c r="BE8" t="s">
        <v>236</v>
      </c>
      <c r="BF8" t="str">
        <f>HYPERLINK("http://dx.doi.org/10.1080/00220388.2021.1988079","http://dx.doi.org/10.1080/00220388.2021.1988079")</f>
        <v>http://dx.doi.org/10.1080/00220388.2021.1988079</v>
      </c>
      <c r="BG8" t="s">
        <v>74</v>
      </c>
      <c r="BH8" t="s">
        <v>237</v>
      </c>
      <c r="BI8">
        <v>21</v>
      </c>
      <c r="BJ8" t="s">
        <v>238</v>
      </c>
      <c r="BK8" t="s">
        <v>100</v>
      </c>
      <c r="BL8" t="s">
        <v>239</v>
      </c>
      <c r="BM8" t="s">
        <v>240</v>
      </c>
      <c r="BN8" t="s">
        <v>74</v>
      </c>
      <c r="BO8" t="s">
        <v>241</v>
      </c>
      <c r="BP8" t="s">
        <v>74</v>
      </c>
      <c r="BQ8" t="s">
        <v>74</v>
      </c>
      <c r="BR8" t="s">
        <v>102</v>
      </c>
      <c r="BS8" t="s">
        <v>242</v>
      </c>
      <c r="BT8" t="str">
        <f>HYPERLINK("https%3A%2F%2Fwww.webofscience.com%2Fwos%2Fwoscc%2Ffull-record%2FWOS:000711355000001","View Full Record in Web of Science")</f>
        <v>View Full Record in Web of Science</v>
      </c>
    </row>
    <row r="9" spans="1:72" x14ac:dyDescent="0.25">
      <c r="A9" t="s">
        <v>72</v>
      </c>
      <c r="B9" t="s">
        <v>243</v>
      </c>
      <c r="C9" t="s">
        <v>74</v>
      </c>
      <c r="D9" t="s">
        <v>74</v>
      </c>
      <c r="E9" t="s">
        <v>74</v>
      </c>
      <c r="F9" t="s">
        <v>244</v>
      </c>
      <c r="G9" t="s">
        <v>74</v>
      </c>
      <c r="H9" t="s">
        <v>74</v>
      </c>
      <c r="I9" t="s">
        <v>245</v>
      </c>
      <c r="J9" t="s">
        <v>246</v>
      </c>
      <c r="K9" t="s">
        <v>74</v>
      </c>
      <c r="L9" t="s">
        <v>74</v>
      </c>
      <c r="M9" t="s">
        <v>108</v>
      </c>
      <c r="N9" t="s">
        <v>109</v>
      </c>
      <c r="O9" t="s">
        <v>74</v>
      </c>
      <c r="P9" t="s">
        <v>74</v>
      </c>
      <c r="Q9" t="s">
        <v>74</v>
      </c>
      <c r="R9" t="s">
        <v>74</v>
      </c>
      <c r="S9" t="s">
        <v>74</v>
      </c>
      <c r="T9" t="s">
        <v>247</v>
      </c>
      <c r="U9" t="s">
        <v>74</v>
      </c>
      <c r="V9" t="s">
        <v>248</v>
      </c>
      <c r="W9" t="s">
        <v>249</v>
      </c>
      <c r="X9" t="s">
        <v>250</v>
      </c>
      <c r="Y9" t="s">
        <v>251</v>
      </c>
      <c r="Z9" t="s">
        <v>252</v>
      </c>
      <c r="AA9" t="s">
        <v>253</v>
      </c>
      <c r="AB9" t="s">
        <v>254</v>
      </c>
      <c r="AC9" t="s">
        <v>255</v>
      </c>
      <c r="AD9" t="s">
        <v>256</v>
      </c>
      <c r="AE9" t="s">
        <v>257</v>
      </c>
      <c r="AF9" t="s">
        <v>74</v>
      </c>
      <c r="AG9">
        <v>46</v>
      </c>
      <c r="AH9">
        <v>0</v>
      </c>
      <c r="AI9">
        <v>0</v>
      </c>
      <c r="AJ9">
        <v>2</v>
      </c>
      <c r="AK9">
        <v>6</v>
      </c>
      <c r="AL9" t="s">
        <v>116</v>
      </c>
      <c r="AM9" t="s">
        <v>117</v>
      </c>
      <c r="AN9" t="s">
        <v>118</v>
      </c>
      <c r="AO9" t="s">
        <v>258</v>
      </c>
      <c r="AP9" t="s">
        <v>259</v>
      </c>
      <c r="AQ9" t="s">
        <v>74</v>
      </c>
      <c r="AR9" t="s">
        <v>260</v>
      </c>
      <c r="AS9" t="s">
        <v>261</v>
      </c>
      <c r="AT9" t="s">
        <v>262</v>
      </c>
      <c r="AU9">
        <v>2021</v>
      </c>
      <c r="AV9" t="s">
        <v>74</v>
      </c>
      <c r="AW9">
        <v>469</v>
      </c>
      <c r="AX9" t="s">
        <v>74</v>
      </c>
      <c r="AY9" t="s">
        <v>74</v>
      </c>
      <c r="AZ9" t="s">
        <v>74</v>
      </c>
      <c r="BA9" t="s">
        <v>74</v>
      </c>
      <c r="BB9">
        <v>92</v>
      </c>
      <c r="BC9">
        <v>99</v>
      </c>
      <c r="BD9" t="s">
        <v>74</v>
      </c>
      <c r="BE9" t="s">
        <v>263</v>
      </c>
      <c r="BF9" t="str">
        <f>HYPERLINK("http://dx.doi.org/10.17223/15617793/469/12","http://dx.doi.org/10.17223/15617793/469/12")</f>
        <v>http://dx.doi.org/10.17223/15617793/469/12</v>
      </c>
      <c r="BG9" t="s">
        <v>74</v>
      </c>
      <c r="BH9" t="s">
        <v>74</v>
      </c>
      <c r="BI9">
        <v>8</v>
      </c>
      <c r="BJ9" t="s">
        <v>264</v>
      </c>
      <c r="BK9" t="s">
        <v>125</v>
      </c>
      <c r="BL9" t="s">
        <v>265</v>
      </c>
      <c r="BM9" t="s">
        <v>266</v>
      </c>
      <c r="BN9" t="s">
        <v>74</v>
      </c>
      <c r="BO9" t="s">
        <v>74</v>
      </c>
      <c r="BP9" t="s">
        <v>74</v>
      </c>
      <c r="BQ9" t="s">
        <v>74</v>
      </c>
      <c r="BR9" t="s">
        <v>102</v>
      </c>
      <c r="BS9" t="s">
        <v>267</v>
      </c>
      <c r="BT9" t="str">
        <f>HYPERLINK("https%3A%2F%2Fwww.webofscience.com%2Fwos%2Fwoscc%2Ffull-record%2FWOS:000731927200012","View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271</v>
      </c>
      <c r="K10" t="s">
        <v>74</v>
      </c>
      <c r="L10" t="s">
        <v>74</v>
      </c>
      <c r="M10" t="s">
        <v>78</v>
      </c>
      <c r="N10" t="s">
        <v>109</v>
      </c>
      <c r="O10" t="s">
        <v>74</v>
      </c>
      <c r="P10" t="s">
        <v>74</v>
      </c>
      <c r="Q10" t="s">
        <v>74</v>
      </c>
      <c r="R10" t="s">
        <v>74</v>
      </c>
      <c r="S10" t="s">
        <v>74</v>
      </c>
      <c r="T10" t="s">
        <v>272</v>
      </c>
      <c r="U10" t="s">
        <v>74</v>
      </c>
      <c r="V10" t="s">
        <v>273</v>
      </c>
      <c r="W10" t="s">
        <v>274</v>
      </c>
      <c r="X10" t="s">
        <v>275</v>
      </c>
      <c r="Y10" t="s">
        <v>276</v>
      </c>
      <c r="Z10" t="s">
        <v>277</v>
      </c>
      <c r="AA10" t="s">
        <v>278</v>
      </c>
      <c r="AB10" t="s">
        <v>279</v>
      </c>
      <c r="AC10" t="s">
        <v>280</v>
      </c>
      <c r="AD10" t="s">
        <v>281</v>
      </c>
      <c r="AE10" t="s">
        <v>282</v>
      </c>
      <c r="AF10" t="s">
        <v>74</v>
      </c>
      <c r="AG10">
        <v>20</v>
      </c>
      <c r="AH10">
        <v>1</v>
      </c>
      <c r="AI10">
        <v>1</v>
      </c>
      <c r="AJ10">
        <v>2</v>
      </c>
      <c r="AK10">
        <v>4</v>
      </c>
      <c r="AL10" t="s">
        <v>283</v>
      </c>
      <c r="AM10" t="s">
        <v>284</v>
      </c>
      <c r="AN10" t="s">
        <v>285</v>
      </c>
      <c r="AO10" t="s">
        <v>286</v>
      </c>
      <c r="AP10" t="s">
        <v>287</v>
      </c>
      <c r="AQ10" t="s">
        <v>74</v>
      </c>
      <c r="AR10" t="s">
        <v>288</v>
      </c>
      <c r="AS10" t="s">
        <v>289</v>
      </c>
      <c r="AT10" t="s">
        <v>290</v>
      </c>
      <c r="AU10">
        <v>2021</v>
      </c>
      <c r="AV10">
        <v>9</v>
      </c>
      <c r="AW10" t="s">
        <v>74</v>
      </c>
      <c r="AX10" t="s">
        <v>74</v>
      </c>
      <c r="AY10" t="s">
        <v>74</v>
      </c>
      <c r="AZ10" t="s">
        <v>291</v>
      </c>
      <c r="BA10" t="s">
        <v>74</v>
      </c>
      <c r="BB10" t="s">
        <v>74</v>
      </c>
      <c r="BC10" t="s">
        <v>74</v>
      </c>
      <c r="BD10" t="s">
        <v>292</v>
      </c>
      <c r="BE10" t="s">
        <v>293</v>
      </c>
      <c r="BF10" t="str">
        <f>HYPERLINK("http://dx.doi.org/10.20511/pyr2021.v9nSPE1.1389","http://dx.doi.org/10.20511/pyr2021.v9nSPE1.1389")</f>
        <v>http://dx.doi.org/10.20511/pyr2021.v9nSPE1.1389</v>
      </c>
      <c r="BG10" t="s">
        <v>74</v>
      </c>
      <c r="BH10" t="s">
        <v>74</v>
      </c>
      <c r="BI10">
        <v>13</v>
      </c>
      <c r="BJ10" t="s">
        <v>294</v>
      </c>
      <c r="BK10" t="s">
        <v>125</v>
      </c>
      <c r="BL10" t="s">
        <v>295</v>
      </c>
      <c r="BM10" t="s">
        <v>296</v>
      </c>
      <c r="BN10" t="s">
        <v>74</v>
      </c>
      <c r="BO10" t="s">
        <v>74</v>
      </c>
      <c r="BP10" t="s">
        <v>74</v>
      </c>
      <c r="BQ10" t="s">
        <v>74</v>
      </c>
      <c r="BR10" t="s">
        <v>102</v>
      </c>
      <c r="BS10" t="s">
        <v>297</v>
      </c>
      <c r="BT10" t="str">
        <f>HYPERLINK("https%3A%2F%2Fwww.webofscience.com%2Fwos%2Fwoscc%2Ffull-record%2FWOS:000697163700020","View Full Record in Web of Science")</f>
        <v>View Full Record in Web of Science</v>
      </c>
    </row>
    <row r="11" spans="1:72" x14ac:dyDescent="0.25">
      <c r="A11" t="s">
        <v>72</v>
      </c>
      <c r="B11" t="s">
        <v>298</v>
      </c>
      <c r="C11" t="s">
        <v>74</v>
      </c>
      <c r="D11" t="s">
        <v>74</v>
      </c>
      <c r="E11" t="s">
        <v>74</v>
      </c>
      <c r="F11" t="s">
        <v>299</v>
      </c>
      <c r="G11" t="s">
        <v>74</v>
      </c>
      <c r="H11" t="s">
        <v>74</v>
      </c>
      <c r="I11" t="s">
        <v>300</v>
      </c>
      <c r="J11" t="s">
        <v>301</v>
      </c>
      <c r="K11" t="s">
        <v>74</v>
      </c>
      <c r="L11" t="s">
        <v>74</v>
      </c>
      <c r="M11" t="s">
        <v>108</v>
      </c>
      <c r="N11" t="s">
        <v>109</v>
      </c>
      <c r="O11" t="s">
        <v>74</v>
      </c>
      <c r="P11" t="s">
        <v>74</v>
      </c>
      <c r="Q11" t="s">
        <v>74</v>
      </c>
      <c r="R11" t="s">
        <v>74</v>
      </c>
      <c r="S11" t="s">
        <v>74</v>
      </c>
      <c r="T11" t="s">
        <v>302</v>
      </c>
      <c r="U11" t="s">
        <v>74</v>
      </c>
      <c r="V11" t="s">
        <v>303</v>
      </c>
      <c r="W11" t="s">
        <v>304</v>
      </c>
      <c r="X11" t="s">
        <v>74</v>
      </c>
      <c r="Y11" t="s">
        <v>305</v>
      </c>
      <c r="Z11" t="s">
        <v>306</v>
      </c>
      <c r="AA11" t="s">
        <v>74</v>
      </c>
      <c r="AB11" t="s">
        <v>74</v>
      </c>
      <c r="AC11" t="s">
        <v>74</v>
      </c>
      <c r="AD11" t="s">
        <v>74</v>
      </c>
      <c r="AE11" t="s">
        <v>74</v>
      </c>
      <c r="AF11" t="s">
        <v>74</v>
      </c>
      <c r="AG11">
        <v>13</v>
      </c>
      <c r="AH11">
        <v>2</v>
      </c>
      <c r="AI11">
        <v>2</v>
      </c>
      <c r="AJ11">
        <v>1</v>
      </c>
      <c r="AK11">
        <v>8</v>
      </c>
      <c r="AL11" t="s">
        <v>307</v>
      </c>
      <c r="AM11" t="s">
        <v>117</v>
      </c>
      <c r="AN11" t="s">
        <v>308</v>
      </c>
      <c r="AO11" t="s">
        <v>309</v>
      </c>
      <c r="AP11" t="s">
        <v>74</v>
      </c>
      <c r="AQ11" t="s">
        <v>74</v>
      </c>
      <c r="AR11" t="s">
        <v>310</v>
      </c>
      <c r="AS11" t="s">
        <v>311</v>
      </c>
      <c r="AT11" t="s">
        <v>74</v>
      </c>
      <c r="AU11">
        <v>2020</v>
      </c>
      <c r="AV11" t="s">
        <v>74</v>
      </c>
      <c r="AW11">
        <v>2</v>
      </c>
      <c r="AX11" t="s">
        <v>74</v>
      </c>
      <c r="AY11" t="s">
        <v>74</v>
      </c>
      <c r="AZ11" t="s">
        <v>74</v>
      </c>
      <c r="BA11" t="s">
        <v>74</v>
      </c>
      <c r="BB11">
        <v>97</v>
      </c>
      <c r="BC11">
        <v>105</v>
      </c>
      <c r="BD11" t="s">
        <v>74</v>
      </c>
      <c r="BE11" t="s">
        <v>312</v>
      </c>
      <c r="BF11" t="str">
        <f>HYPERLINK("http://dx.doi.org/10.23951/2307-6119-2020-2-97-105","http://dx.doi.org/10.23951/2307-6119-2020-2-97-105")</f>
        <v>http://dx.doi.org/10.23951/2307-6119-2020-2-97-105</v>
      </c>
      <c r="BG11" t="s">
        <v>74</v>
      </c>
      <c r="BH11" t="s">
        <v>74</v>
      </c>
      <c r="BI11">
        <v>9</v>
      </c>
      <c r="BJ11" t="s">
        <v>313</v>
      </c>
      <c r="BK11" t="s">
        <v>125</v>
      </c>
      <c r="BL11" t="s">
        <v>313</v>
      </c>
      <c r="BM11" t="s">
        <v>314</v>
      </c>
      <c r="BN11" t="s">
        <v>74</v>
      </c>
      <c r="BO11" t="s">
        <v>149</v>
      </c>
      <c r="BP11" t="s">
        <v>74</v>
      </c>
      <c r="BQ11" t="s">
        <v>74</v>
      </c>
      <c r="BR11" t="s">
        <v>102</v>
      </c>
      <c r="BS11" t="s">
        <v>315</v>
      </c>
      <c r="BT11" t="str">
        <f>HYPERLINK("https%3A%2F%2Fwww.webofscience.com%2Fwos%2Fwoscc%2Ffull-record%2FWOS:000569663400009","View Full Record in Web of Science")</f>
        <v>View Full Record in Web of Science</v>
      </c>
    </row>
    <row r="12" spans="1:72" x14ac:dyDescent="0.25">
      <c r="A12" t="s">
        <v>72</v>
      </c>
      <c r="B12" t="s">
        <v>316</v>
      </c>
      <c r="C12" t="s">
        <v>74</v>
      </c>
      <c r="D12" t="s">
        <v>74</v>
      </c>
      <c r="E12" t="s">
        <v>74</v>
      </c>
      <c r="F12" t="s">
        <v>317</v>
      </c>
      <c r="G12" t="s">
        <v>74</v>
      </c>
      <c r="H12" t="s">
        <v>74</v>
      </c>
      <c r="I12" t="s">
        <v>318</v>
      </c>
      <c r="J12" t="s">
        <v>319</v>
      </c>
      <c r="K12" t="s">
        <v>74</v>
      </c>
      <c r="L12" t="s">
        <v>74</v>
      </c>
      <c r="M12" t="s">
        <v>78</v>
      </c>
      <c r="N12" t="s">
        <v>109</v>
      </c>
      <c r="O12" t="s">
        <v>74</v>
      </c>
      <c r="P12" t="s">
        <v>74</v>
      </c>
      <c r="Q12" t="s">
        <v>74</v>
      </c>
      <c r="R12" t="s">
        <v>74</v>
      </c>
      <c r="S12" t="s">
        <v>74</v>
      </c>
      <c r="T12" t="s">
        <v>320</v>
      </c>
      <c r="U12" t="s">
        <v>321</v>
      </c>
      <c r="V12" t="s">
        <v>322</v>
      </c>
      <c r="W12" t="s">
        <v>323</v>
      </c>
      <c r="X12" t="s">
        <v>74</v>
      </c>
      <c r="Y12" t="s">
        <v>324</v>
      </c>
      <c r="Z12" t="s">
        <v>325</v>
      </c>
      <c r="AA12" t="s">
        <v>74</v>
      </c>
      <c r="AB12" t="s">
        <v>74</v>
      </c>
      <c r="AC12" t="s">
        <v>326</v>
      </c>
      <c r="AD12" t="s">
        <v>327</v>
      </c>
      <c r="AE12" t="s">
        <v>328</v>
      </c>
      <c r="AF12" t="s">
        <v>74</v>
      </c>
      <c r="AG12">
        <v>68</v>
      </c>
      <c r="AH12">
        <v>8</v>
      </c>
      <c r="AI12">
        <v>8</v>
      </c>
      <c r="AJ12">
        <v>0</v>
      </c>
      <c r="AK12">
        <v>0</v>
      </c>
      <c r="AL12" t="s">
        <v>329</v>
      </c>
      <c r="AM12" t="s">
        <v>90</v>
      </c>
      <c r="AN12" t="s">
        <v>330</v>
      </c>
      <c r="AO12" t="s">
        <v>331</v>
      </c>
      <c r="AP12" t="s">
        <v>332</v>
      </c>
      <c r="AQ12" t="s">
        <v>74</v>
      </c>
      <c r="AR12" t="s">
        <v>333</v>
      </c>
      <c r="AS12" t="s">
        <v>334</v>
      </c>
      <c r="AT12" t="s">
        <v>335</v>
      </c>
      <c r="AU12">
        <v>2019</v>
      </c>
      <c r="AV12">
        <v>7</v>
      </c>
      <c r="AW12">
        <v>2</v>
      </c>
      <c r="AX12" t="s">
        <v>74</v>
      </c>
      <c r="AY12" t="s">
        <v>74</v>
      </c>
      <c r="AZ12" t="s">
        <v>74</v>
      </c>
      <c r="BA12" t="s">
        <v>74</v>
      </c>
      <c r="BB12">
        <v>91</v>
      </c>
      <c r="BC12">
        <v>106</v>
      </c>
      <c r="BD12" t="s">
        <v>74</v>
      </c>
      <c r="BE12" t="s">
        <v>336</v>
      </c>
      <c r="BF12" t="str">
        <f>HYPERLINK("http://dx.doi.org/10.1080/21624887.2019.1644049","http://dx.doi.org/10.1080/21624887.2019.1644049")</f>
        <v>http://dx.doi.org/10.1080/21624887.2019.1644049</v>
      </c>
      <c r="BG12" t="s">
        <v>74</v>
      </c>
      <c r="BH12" t="s">
        <v>74</v>
      </c>
      <c r="BI12">
        <v>16</v>
      </c>
      <c r="BJ12" t="s">
        <v>337</v>
      </c>
      <c r="BK12" t="s">
        <v>125</v>
      </c>
      <c r="BL12" t="s">
        <v>338</v>
      </c>
      <c r="BM12" t="s">
        <v>339</v>
      </c>
      <c r="BN12" t="s">
        <v>74</v>
      </c>
      <c r="BO12" t="s">
        <v>74</v>
      </c>
      <c r="BP12" t="s">
        <v>74</v>
      </c>
      <c r="BQ12" t="s">
        <v>74</v>
      </c>
      <c r="BR12" t="s">
        <v>102</v>
      </c>
      <c r="BS12" t="s">
        <v>340</v>
      </c>
      <c r="BT12" t="str">
        <f>HYPERLINK("https%3A%2F%2Fwww.webofscience.com%2Fwos%2Fwoscc%2Ffull-record%2FWOS:000667254300001","View Full Record in Web of Science")</f>
        <v>View Full Record in Web of Science</v>
      </c>
    </row>
    <row r="13" spans="1:72" x14ac:dyDescent="0.25">
      <c r="A13" t="s">
        <v>72</v>
      </c>
      <c r="B13" t="s">
        <v>341</v>
      </c>
      <c r="C13" t="s">
        <v>74</v>
      </c>
      <c r="D13" t="s">
        <v>74</v>
      </c>
      <c r="E13" t="s">
        <v>74</v>
      </c>
      <c r="F13" t="s">
        <v>342</v>
      </c>
      <c r="G13" t="s">
        <v>74</v>
      </c>
      <c r="H13" t="s">
        <v>74</v>
      </c>
      <c r="I13" t="s">
        <v>343</v>
      </c>
      <c r="J13" t="s">
        <v>344</v>
      </c>
      <c r="K13" t="s">
        <v>74</v>
      </c>
      <c r="L13" t="s">
        <v>74</v>
      </c>
      <c r="M13" t="s">
        <v>108</v>
      </c>
      <c r="N13" t="s">
        <v>109</v>
      </c>
      <c r="O13" t="s">
        <v>74</v>
      </c>
      <c r="P13" t="s">
        <v>74</v>
      </c>
      <c r="Q13" t="s">
        <v>74</v>
      </c>
      <c r="R13" t="s">
        <v>74</v>
      </c>
      <c r="S13" t="s">
        <v>74</v>
      </c>
      <c r="T13" t="s">
        <v>345</v>
      </c>
      <c r="U13" t="s">
        <v>346</v>
      </c>
      <c r="V13" t="s">
        <v>347</v>
      </c>
      <c r="W13" t="s">
        <v>348</v>
      </c>
      <c r="X13" t="s">
        <v>349</v>
      </c>
      <c r="Y13" t="s">
        <v>350</v>
      </c>
      <c r="Z13" t="s">
        <v>351</v>
      </c>
      <c r="AA13" t="s">
        <v>352</v>
      </c>
      <c r="AB13" t="s">
        <v>353</v>
      </c>
      <c r="AC13" t="s">
        <v>354</v>
      </c>
      <c r="AD13" t="s">
        <v>281</v>
      </c>
      <c r="AE13" t="s">
        <v>355</v>
      </c>
      <c r="AF13" t="s">
        <v>74</v>
      </c>
      <c r="AG13">
        <v>38</v>
      </c>
      <c r="AH13">
        <v>1</v>
      </c>
      <c r="AI13">
        <v>1</v>
      </c>
      <c r="AJ13">
        <v>0</v>
      </c>
      <c r="AK13">
        <v>5</v>
      </c>
      <c r="AL13" t="s">
        <v>356</v>
      </c>
      <c r="AM13" t="s">
        <v>357</v>
      </c>
      <c r="AN13" t="s">
        <v>358</v>
      </c>
      <c r="AO13" t="s">
        <v>359</v>
      </c>
      <c r="AP13" t="s">
        <v>360</v>
      </c>
      <c r="AQ13" t="s">
        <v>74</v>
      </c>
      <c r="AR13" t="s">
        <v>361</v>
      </c>
      <c r="AS13" t="s">
        <v>362</v>
      </c>
      <c r="AT13" t="s">
        <v>74</v>
      </c>
      <c r="AU13">
        <v>2019</v>
      </c>
      <c r="AV13" t="s">
        <v>74</v>
      </c>
      <c r="AW13">
        <v>2</v>
      </c>
      <c r="AX13" t="s">
        <v>74</v>
      </c>
      <c r="AY13" t="s">
        <v>74</v>
      </c>
      <c r="AZ13" t="s">
        <v>74</v>
      </c>
      <c r="BA13" t="s">
        <v>74</v>
      </c>
      <c r="BB13">
        <v>59</v>
      </c>
      <c r="BC13">
        <v>78</v>
      </c>
      <c r="BD13" t="s">
        <v>74</v>
      </c>
      <c r="BE13" t="s">
        <v>363</v>
      </c>
      <c r="BF13" t="str">
        <f>HYPERLINK("http://dx.doi.org/10.17976/jpps/2019.02.05","http://dx.doi.org/10.17976/jpps/2019.02.05")</f>
        <v>http://dx.doi.org/10.17976/jpps/2019.02.05</v>
      </c>
      <c r="BG13" t="s">
        <v>74</v>
      </c>
      <c r="BH13" t="s">
        <v>74</v>
      </c>
      <c r="BI13">
        <v>20</v>
      </c>
      <c r="BJ13" t="s">
        <v>364</v>
      </c>
      <c r="BK13" t="s">
        <v>125</v>
      </c>
      <c r="BL13" t="s">
        <v>365</v>
      </c>
      <c r="BM13" t="s">
        <v>366</v>
      </c>
      <c r="BN13" t="s">
        <v>74</v>
      </c>
      <c r="BO13" t="s">
        <v>367</v>
      </c>
      <c r="BP13" t="s">
        <v>74</v>
      </c>
      <c r="BQ13" t="s">
        <v>74</v>
      </c>
      <c r="BR13" t="s">
        <v>102</v>
      </c>
      <c r="BS13" t="s">
        <v>368</v>
      </c>
      <c r="BT13" t="str">
        <f>HYPERLINK("https%3A%2F%2Fwww.webofscience.com%2Fwos%2Fwoscc%2Ffull-record%2FWOS:000573934800005","View Full Record in Web of Science")</f>
        <v>View Full Record in Web of Science</v>
      </c>
    </row>
    <row r="14" spans="1:72" x14ac:dyDescent="0.25">
      <c r="A14" t="s">
        <v>72</v>
      </c>
      <c r="B14" t="s">
        <v>369</v>
      </c>
      <c r="C14" t="s">
        <v>74</v>
      </c>
      <c r="D14" t="s">
        <v>74</v>
      </c>
      <c r="E14" t="s">
        <v>74</v>
      </c>
      <c r="F14" t="s">
        <v>370</v>
      </c>
      <c r="G14" t="s">
        <v>74</v>
      </c>
      <c r="H14" t="s">
        <v>74</v>
      </c>
      <c r="I14" t="s">
        <v>371</v>
      </c>
      <c r="J14" t="s">
        <v>372</v>
      </c>
      <c r="K14" t="s">
        <v>74</v>
      </c>
      <c r="L14" t="s">
        <v>74</v>
      </c>
      <c r="M14" t="s">
        <v>78</v>
      </c>
      <c r="N14" t="s">
        <v>109</v>
      </c>
      <c r="O14" t="s">
        <v>74</v>
      </c>
      <c r="P14" t="s">
        <v>74</v>
      </c>
      <c r="Q14" t="s">
        <v>74</v>
      </c>
      <c r="R14" t="s">
        <v>74</v>
      </c>
      <c r="S14" t="s">
        <v>74</v>
      </c>
      <c r="T14" t="s">
        <v>373</v>
      </c>
      <c r="U14" t="s">
        <v>74</v>
      </c>
      <c r="V14" t="s">
        <v>374</v>
      </c>
      <c r="W14" t="s">
        <v>375</v>
      </c>
      <c r="X14" t="s">
        <v>376</v>
      </c>
      <c r="Y14" t="s">
        <v>377</v>
      </c>
      <c r="Z14" t="s">
        <v>378</v>
      </c>
      <c r="AA14" t="s">
        <v>74</v>
      </c>
      <c r="AB14" t="s">
        <v>379</v>
      </c>
      <c r="AC14" t="s">
        <v>380</v>
      </c>
      <c r="AD14" t="s">
        <v>380</v>
      </c>
      <c r="AE14" t="s">
        <v>381</v>
      </c>
      <c r="AF14" t="s">
        <v>74</v>
      </c>
      <c r="AG14">
        <v>7</v>
      </c>
      <c r="AH14">
        <v>3</v>
      </c>
      <c r="AI14">
        <v>3</v>
      </c>
      <c r="AJ14">
        <v>2</v>
      </c>
      <c r="AK14">
        <v>17</v>
      </c>
      <c r="AL14" t="s">
        <v>89</v>
      </c>
      <c r="AM14" t="s">
        <v>90</v>
      </c>
      <c r="AN14" t="s">
        <v>382</v>
      </c>
      <c r="AO14" t="s">
        <v>383</v>
      </c>
      <c r="AP14" t="s">
        <v>384</v>
      </c>
      <c r="AQ14" t="s">
        <v>74</v>
      </c>
      <c r="AR14" t="s">
        <v>385</v>
      </c>
      <c r="AS14" t="s">
        <v>386</v>
      </c>
      <c r="AT14" t="s">
        <v>74</v>
      </c>
      <c r="AU14">
        <v>2015</v>
      </c>
      <c r="AV14">
        <v>20</v>
      </c>
      <c r="AW14">
        <v>1</v>
      </c>
      <c r="AX14" t="s">
        <v>74</v>
      </c>
      <c r="AY14" t="s">
        <v>74</v>
      </c>
      <c r="AZ14" t="s">
        <v>291</v>
      </c>
      <c r="BA14" t="s">
        <v>74</v>
      </c>
      <c r="BB14">
        <v>87</v>
      </c>
      <c r="BC14">
        <v>99</v>
      </c>
      <c r="BD14" t="s">
        <v>74</v>
      </c>
      <c r="BE14" t="s">
        <v>387</v>
      </c>
      <c r="BF14" t="str">
        <f>HYPERLINK("http://dx.doi.org/10.1080/13569783.2014.986447","http://dx.doi.org/10.1080/13569783.2014.986447")</f>
        <v>http://dx.doi.org/10.1080/13569783.2014.986447</v>
      </c>
      <c r="BG14" t="s">
        <v>74</v>
      </c>
      <c r="BH14" t="s">
        <v>74</v>
      </c>
      <c r="BI14">
        <v>13</v>
      </c>
      <c r="BJ14" t="s">
        <v>388</v>
      </c>
      <c r="BK14" t="s">
        <v>389</v>
      </c>
      <c r="BL14" t="s">
        <v>388</v>
      </c>
      <c r="BM14" t="s">
        <v>390</v>
      </c>
      <c r="BN14" t="s">
        <v>74</v>
      </c>
      <c r="BO14" t="s">
        <v>391</v>
      </c>
      <c r="BP14" t="s">
        <v>74</v>
      </c>
      <c r="BQ14" t="s">
        <v>74</v>
      </c>
      <c r="BR14" t="s">
        <v>102</v>
      </c>
      <c r="BS14" t="s">
        <v>392</v>
      </c>
      <c r="BT14" t="str">
        <f>HYPERLINK("https%3A%2F%2Fwww.webofscience.com%2Fwos%2Fwoscc%2Ffull-record%2FWOS:000350571000008","View Full Record in Web of Science")</f>
        <v>View Full Record in Web of Science</v>
      </c>
    </row>
    <row r="15" spans="1:72" x14ac:dyDescent="0.25">
      <c r="A15" t="s">
        <v>72</v>
      </c>
      <c r="B15" t="s">
        <v>393</v>
      </c>
      <c r="C15" t="s">
        <v>74</v>
      </c>
      <c r="D15" t="s">
        <v>74</v>
      </c>
      <c r="E15" t="s">
        <v>74</v>
      </c>
      <c r="F15" t="s">
        <v>394</v>
      </c>
      <c r="G15" t="s">
        <v>74</v>
      </c>
      <c r="H15" t="s">
        <v>74</v>
      </c>
      <c r="I15" t="s">
        <v>395</v>
      </c>
      <c r="J15" t="s">
        <v>396</v>
      </c>
      <c r="K15" t="s">
        <v>74</v>
      </c>
      <c r="L15" t="s">
        <v>74</v>
      </c>
      <c r="M15" t="s">
        <v>397</v>
      </c>
      <c r="N15" t="s">
        <v>109</v>
      </c>
      <c r="O15" t="s">
        <v>74</v>
      </c>
      <c r="P15" t="s">
        <v>74</v>
      </c>
      <c r="Q15" t="s">
        <v>74</v>
      </c>
      <c r="R15" t="s">
        <v>74</v>
      </c>
      <c r="S15" t="s">
        <v>74</v>
      </c>
      <c r="T15" t="s">
        <v>398</v>
      </c>
      <c r="U15" t="s">
        <v>399</v>
      </c>
      <c r="V15" t="s">
        <v>400</v>
      </c>
      <c r="W15" t="s">
        <v>401</v>
      </c>
      <c r="X15" t="s">
        <v>402</v>
      </c>
      <c r="Y15" t="s">
        <v>403</v>
      </c>
      <c r="Z15" t="s">
        <v>74</v>
      </c>
      <c r="AA15" t="s">
        <v>74</v>
      </c>
      <c r="AB15" t="s">
        <v>74</v>
      </c>
      <c r="AC15" t="s">
        <v>74</v>
      </c>
      <c r="AD15" t="s">
        <v>74</v>
      </c>
      <c r="AE15" t="s">
        <v>74</v>
      </c>
      <c r="AF15" t="s">
        <v>74</v>
      </c>
      <c r="AG15">
        <v>63</v>
      </c>
      <c r="AH15">
        <v>7</v>
      </c>
      <c r="AI15">
        <v>7</v>
      </c>
      <c r="AJ15">
        <v>2</v>
      </c>
      <c r="AK15">
        <v>7</v>
      </c>
      <c r="AL15" t="s">
        <v>404</v>
      </c>
      <c r="AM15" t="s">
        <v>405</v>
      </c>
      <c r="AN15" t="s">
        <v>406</v>
      </c>
      <c r="AO15" t="s">
        <v>407</v>
      </c>
      <c r="AP15" t="s">
        <v>74</v>
      </c>
      <c r="AQ15" t="s">
        <v>74</v>
      </c>
      <c r="AR15" t="s">
        <v>408</v>
      </c>
      <c r="AS15" t="s">
        <v>409</v>
      </c>
      <c r="AT15" t="s">
        <v>74</v>
      </c>
      <c r="AU15">
        <v>2013</v>
      </c>
      <c r="AV15">
        <v>138</v>
      </c>
      <c r="AW15">
        <v>2</v>
      </c>
      <c r="AX15" t="s">
        <v>74</v>
      </c>
      <c r="AY15" t="s">
        <v>74</v>
      </c>
      <c r="AZ15" t="s">
        <v>74</v>
      </c>
      <c r="BA15" t="s">
        <v>74</v>
      </c>
      <c r="BB15">
        <v>235</v>
      </c>
      <c r="BC15">
        <v>257</v>
      </c>
      <c r="BD15" t="s">
        <v>74</v>
      </c>
      <c r="BE15" t="s">
        <v>74</v>
      </c>
      <c r="BF15" t="s">
        <v>74</v>
      </c>
      <c r="BG15" t="s">
        <v>74</v>
      </c>
      <c r="BH15" t="s">
        <v>74</v>
      </c>
      <c r="BI15">
        <v>23</v>
      </c>
      <c r="BJ15" t="s">
        <v>313</v>
      </c>
      <c r="BK15" t="s">
        <v>100</v>
      </c>
      <c r="BL15" t="s">
        <v>313</v>
      </c>
      <c r="BM15" t="s">
        <v>410</v>
      </c>
      <c r="BN15" t="s">
        <v>74</v>
      </c>
      <c r="BO15" t="s">
        <v>74</v>
      </c>
      <c r="BP15" t="s">
        <v>74</v>
      </c>
      <c r="BQ15" t="s">
        <v>74</v>
      </c>
      <c r="BR15" t="s">
        <v>102</v>
      </c>
      <c r="BS15" t="s">
        <v>411</v>
      </c>
      <c r="BT15" t="str">
        <f>HYPERLINK("https%3A%2F%2Fwww.webofscience.com%2Fwos%2Fwoscc%2Ffull-record%2FWOS:000336822500007","View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2023-10-19T05:13:14Z</dcterms:created>
  <dcterms:modified xsi:type="dcterms:W3CDTF">2023-10-19T05:13:14Z</dcterms:modified>
</cp:coreProperties>
</file>